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доходы" sheetId="1" r:id="rId1"/>
    <sheet name="разделы" sheetId="4" r:id="rId2"/>
    <sheet name="виды расходов" sheetId="5" r:id="rId3"/>
    <sheet name="программы" sheetId="6" r:id="rId4"/>
  </sheets>
  <calcPr calcId="125725"/>
</workbook>
</file>

<file path=xl/calcChain.xml><?xml version="1.0" encoding="utf-8"?>
<calcChain xmlns="http://schemas.openxmlformats.org/spreadsheetml/2006/main">
  <c r="E19" i="6"/>
  <c r="E15" i="5" l="1"/>
  <c r="D15"/>
  <c r="C15"/>
  <c r="F14"/>
  <c r="F13"/>
  <c r="G12"/>
  <c r="F12"/>
  <c r="G11"/>
  <c r="F11"/>
  <c r="G10"/>
  <c r="F10"/>
  <c r="G9"/>
  <c r="F9"/>
  <c r="G8"/>
  <c r="F8"/>
  <c r="G7"/>
  <c r="F7"/>
  <c r="G6"/>
  <c r="F6"/>
  <c r="G15" l="1"/>
  <c r="F15"/>
  <c r="F6" i="6" l="1"/>
  <c r="G6"/>
  <c r="F8"/>
  <c r="G8"/>
  <c r="F9"/>
  <c r="G9"/>
  <c r="F10"/>
  <c r="G10"/>
  <c r="F11"/>
  <c r="F12"/>
  <c r="G12"/>
  <c r="F13"/>
  <c r="G13"/>
  <c r="F14"/>
  <c r="G14"/>
  <c r="F15"/>
  <c r="G15"/>
  <c r="F16"/>
  <c r="G16"/>
  <c r="F17"/>
  <c r="G17"/>
  <c r="F18"/>
  <c r="G18"/>
  <c r="C19"/>
  <c r="D19"/>
  <c r="D21" s="1"/>
  <c r="E21"/>
  <c r="F20"/>
  <c r="G20"/>
  <c r="G21" l="1"/>
  <c r="F19"/>
  <c r="G19"/>
  <c r="C21"/>
  <c r="F21" s="1"/>
  <c r="F7" i="1"/>
  <c r="F8"/>
  <c r="F9"/>
  <c r="F10"/>
  <c r="F11"/>
  <c r="F12"/>
  <c r="F13"/>
  <c r="F14"/>
  <c r="F15"/>
  <c r="F16"/>
  <c r="F17"/>
  <c r="F19"/>
  <c r="F20"/>
  <c r="F21"/>
  <c r="F22"/>
  <c r="F24"/>
  <c r="E7"/>
  <c r="E8"/>
  <c r="E9"/>
  <c r="E10"/>
  <c r="E11"/>
  <c r="E12"/>
  <c r="E13"/>
  <c r="E14"/>
  <c r="E15"/>
  <c r="E16"/>
  <c r="E17"/>
  <c r="E19"/>
  <c r="E20"/>
  <c r="E21"/>
  <c r="E22"/>
  <c r="E24"/>
  <c r="F6"/>
  <c r="E6"/>
  <c r="D24" l="1"/>
  <c r="C24"/>
  <c r="G10" i="4" l="1"/>
  <c r="F13"/>
  <c r="G15" l="1"/>
  <c r="F15" l="1"/>
  <c r="G11" l="1"/>
  <c r="F9" l="1"/>
  <c r="G9"/>
  <c r="G12" l="1"/>
  <c r="G14"/>
  <c r="G16"/>
  <c r="G8"/>
  <c r="D17"/>
  <c r="E17" l="1"/>
  <c r="G17" s="1"/>
  <c r="C17"/>
  <c r="F16"/>
  <c r="F14"/>
  <c r="F12"/>
  <c r="F11"/>
  <c r="F10"/>
  <c r="F8"/>
  <c r="F17" l="1"/>
  <c r="G17" i="1" l="1"/>
  <c r="G13" l="1"/>
  <c r="G16"/>
  <c r="G11"/>
  <c r="G21"/>
  <c r="G22"/>
  <c r="G20"/>
  <c r="G14"/>
  <c r="G10"/>
  <c r="G7"/>
  <c r="G19"/>
  <c r="G15"/>
  <c r="G12"/>
  <c r="G8"/>
  <c r="G6"/>
  <c r="B24"/>
  <c r="G24" l="1"/>
</calcChain>
</file>

<file path=xl/sharedStrings.xml><?xml version="1.0" encoding="utf-8"?>
<sst xmlns="http://schemas.openxmlformats.org/spreadsheetml/2006/main" count="103" uniqueCount="91">
  <si>
    <t>Налоговые и неналоговые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</si>
  <si>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</si>
  <si>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</si>
  <si>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</si>
  <si>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Иные межбюджетные трансферты</t>
  </si>
  <si>
    <t>Всего</t>
  </si>
  <si>
    <t>Акцизы по подакцизным товарам (продукции), производимым на территории Российской Федерации</t>
  </si>
  <si>
    <t>Доходы от оказания платных услуг и компенсации затрат государства</t>
  </si>
  <si>
    <t>тыс.руб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</si>
  <si>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</si>
  <si>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</si>
  <si>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</si>
  <si>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</si>
  <si>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</si>
  <si>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</si>
  <si>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</si>
  <si>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</si>
  <si>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Культура, кинематография</t>
  </si>
  <si>
    <t>08</t>
  </si>
  <si>
    <t>Показатели</t>
  </si>
  <si>
    <t>Раздел</t>
  </si>
  <si>
    <t xml:space="preserve">Уд. вес, % </t>
  </si>
  <si>
    <t>Налог на имущество</t>
  </si>
  <si>
    <t>тыс. рублей</t>
  </si>
  <si>
    <t>Государственная пошлина</t>
  </si>
  <si>
    <t>02</t>
  </si>
  <si>
    <t>Национальная оборона</t>
  </si>
  <si>
    <t>Физическая культура и спорт</t>
  </si>
  <si>
    <t>Субвенции</t>
  </si>
  <si>
    <t>10</t>
  </si>
  <si>
    <t>Социальная политика</t>
  </si>
  <si>
    <t xml:space="preserve">Дотации </t>
  </si>
  <si>
    <t>Доходы от продажи материальных и нематериальных активов</t>
  </si>
  <si>
    <t>Наименование муниципальной программы</t>
  </si>
  <si>
    <t>целевая статья</t>
  </si>
  <si>
    <t>Непрограммные расходы</t>
  </si>
  <si>
    <t>% исполнения к году, гр.5/гр.3</t>
  </si>
  <si>
    <t>06</t>
  </si>
  <si>
    <t>Охрана окружающей среды</t>
  </si>
  <si>
    <t>Транспортный налог</t>
  </si>
  <si>
    <t>Итого</t>
  </si>
  <si>
    <t>Земельный налог</t>
  </si>
  <si>
    <t>Штрафы, санкции, возмещение ущерба</t>
  </si>
  <si>
    <t>Исполнение 1 кв. 2021 года</t>
  </si>
  <si>
    <t>Утверждено сводной росписью на  2021 год</t>
  </si>
  <si>
    <t>Налоги на совокупный доход</t>
  </si>
  <si>
    <t>Утверждено сводной росписью на 2021 год</t>
  </si>
  <si>
    <t>% исполне-ния к 2021 году</t>
  </si>
  <si>
    <t>Утверждено касовым планом на 2021 год</t>
  </si>
  <si>
    <t>Утверждено кассовым планом на 1 полуг. 2021</t>
  </si>
  <si>
    <t>% исполне-ния к 1 полуг. 2021</t>
  </si>
  <si>
    <t>Прочие неналоговые доходы</t>
  </si>
  <si>
    <t>Безвозмездные поступления от негосударственных организаций</t>
  </si>
  <si>
    <t>Анализ исполнения доходов бюджета городского поселения Игрим за 1 полугодие 2021 года</t>
  </si>
  <si>
    <t>Утверждено сводной росписью на 1 полуг. 2021 года</t>
  </si>
  <si>
    <t>Исполнение 1 полуг. 2021 года</t>
  </si>
  <si>
    <t>% исполнения к 1 полуг. 2021, гр.5/гр.4</t>
  </si>
  <si>
    <t>Анализ исполнения расходов бюджета городского поселения Игрим по разделам  за 1 полугодие 2021 года</t>
  </si>
  <si>
    <t>Анализ исполнения расходов бюджета городского поселения Игрим по видам расходов за I полугодие 2021 года</t>
  </si>
  <si>
    <t>Наименование программы</t>
  </si>
  <si>
    <t>КВР</t>
  </si>
  <si>
    <t>Утвержд. сводной росписью на 2021 год</t>
  </si>
  <si>
    <t>Утвержд. сводной росписью на 1 полугодие 2021 года</t>
  </si>
  <si>
    <t>% исполне-ния к 2021 году, гр.5/гр.3</t>
  </si>
  <si>
    <t>% исполне-ния к утв. 1 полуг. 2021, гр.5/гр.4</t>
  </si>
  <si>
    <t>Расходы на выплаты персоналу казенных учреждений</t>
  </si>
  <si>
    <t>Расходы на выплаты персоналу государственных
(муниципальных) органов</t>
  </si>
  <si>
    <t>Иные закупки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</si>
  <si>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</si>
  <si>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</si>
  <si>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</si>
  <si>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Уплата налогов, сборов и иных платежей</t>
  </si>
  <si>
    <t>Резервные средства</t>
  </si>
  <si>
    <t>Анализ исполнения расходов бюджета городского поселения Игрим в разрезе муниципальных программ за I полугодие 2021 года</t>
  </si>
  <si>
    <t>Приложение № 4 к заключению от 23.09.2021 № 141</t>
  </si>
  <si>
    <t>Приложение № 3 к заключению от 23.09.2021 № 141</t>
  </si>
  <si>
    <t xml:space="preserve">Приложение № 2 к заключению от 23.09.2021 №141 </t>
  </si>
  <si>
    <t xml:space="preserve">Приложение № 1 к заключению от 23.09.2021 № 141 </t>
  </si>
  <si>
    <t xml:space="preserve">"Благоустройство и озеленение территории городского поселения Игрим" </t>
  </si>
  <si>
    <t>"Формирование современной городской среды городского поселения Игримна"</t>
  </si>
  <si>
    <t>"Повышение эффективности муниципального управления в городском поселении Игрим"</t>
  </si>
  <si>
    <t>"Управление  муниципальным имуществом и земельными ресурсами в городском поселении Игрим"</t>
  </si>
  <si>
    <t>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</t>
  </si>
  <si>
    <t>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</si>
  <si>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"Содействие занятости населения в городском поселении Игрим"</t>
  </si>
  <si>
    <t>"Развитие и содержание дорожно-транспортной системы на территории городского поселения Игрим"</t>
  </si>
  <si>
    <t>"Информационное общество на территории  городского поселения Игрим"</t>
  </si>
  <si>
    <t>"Обеспечение доступным и комфортным жильем жителей городского поселения Игрим"</t>
  </si>
  <si>
    <t>"Жилищно-коммунальный комплекс в городском поселении Игрим"</t>
  </si>
  <si>
    <t>"Развитие культуры на территории городского поселения Игрим"</t>
  </si>
  <si>
    <t>"Развитие физической культуры и спорта на территории городского поселения Игрим"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</si>
</sst>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164" fontId="1" fillId="0" borderId="0" xfId="0" applyNumberFormat="1" applyFont="1" applyBorder="1"/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1" fillId="0" borderId="0" xfId="0" applyNumberFormat="1" applyFont="1" applyBorder="1"/>
    <xf numFmtId="0" fontId="3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3" xfId="0" applyFont="1" applyBorder="1" applyAlignment="1">
      <alignment wrapText="1"/>
    </xf>
    <xf numFmtId="165" fontId="4" fillId="0" borderId="3" xfId="0" applyNumberFormat="1" applyFont="1" applyBorder="1" applyAlignment="1">
      <alignment wrapText="1"/>
    </xf>
    <xf numFmtId="165" fontId="4" fillId="0" borderId="13" xfId="0" applyNumberFormat="1" applyFont="1" applyBorder="1"/>
    <xf numFmtId="165" fontId="4" fillId="0" borderId="3" xfId="0" applyNumberFormat="1" applyFont="1" applyBorder="1"/>
    <xf numFmtId="0" fontId="4" fillId="0" borderId="5" xfId="0" applyFont="1" applyBorder="1" applyAlignment="1">
      <alignment wrapText="1"/>
    </xf>
    <xf numFmtId="165" fontId="4" fillId="0" borderId="5" xfId="0" applyNumberFormat="1" applyFont="1" applyBorder="1" applyAlignment="1">
      <alignment wrapText="1"/>
    </xf>
    <xf numFmtId="165" fontId="4" fillId="0" borderId="14" xfId="0" applyNumberFormat="1" applyFont="1" applyBorder="1"/>
    <xf numFmtId="0" fontId="4" fillId="0" borderId="1" xfId="0" applyFont="1" applyBorder="1"/>
    <xf numFmtId="165" fontId="5" fillId="0" borderId="1" xfId="0" applyNumberFormat="1" applyFont="1" applyBorder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6" fillId="0" borderId="0" xfId="0" applyFont="1"/>
    <xf numFmtId="0" fontId="4" fillId="0" borderId="2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165" fontId="5" fillId="0" borderId="3" xfId="0" applyNumberFormat="1" applyFont="1" applyBorder="1" applyAlignment="1">
      <alignment wrapText="1"/>
    </xf>
    <xf numFmtId="165" fontId="5" fillId="0" borderId="4" xfId="0" applyNumberFormat="1" applyFont="1" applyBorder="1" applyAlignment="1">
      <alignment wrapText="1"/>
    </xf>
    <xf numFmtId="165" fontId="5" fillId="0" borderId="3" xfId="0" applyNumberFormat="1" applyFont="1" applyBorder="1"/>
    <xf numFmtId="164" fontId="5" fillId="0" borderId="3" xfId="0" applyNumberFormat="1" applyFont="1" applyBorder="1"/>
    <xf numFmtId="0" fontId="4" fillId="0" borderId="5" xfId="0" applyFont="1" applyBorder="1"/>
    <xf numFmtId="165" fontId="4" fillId="0" borderId="5" xfId="0" applyNumberFormat="1" applyFont="1" applyBorder="1"/>
    <xf numFmtId="165" fontId="4" fillId="0" borderId="9" xfId="0" applyNumberFormat="1" applyFont="1" applyBorder="1"/>
    <xf numFmtId="164" fontId="4" fillId="0" borderId="3" xfId="0" applyNumberFormat="1" applyFont="1" applyBorder="1"/>
    <xf numFmtId="165" fontId="4" fillId="0" borderId="9" xfId="0" applyNumberFormat="1" applyFont="1" applyBorder="1" applyAlignment="1">
      <alignment wrapText="1"/>
    </xf>
    <xf numFmtId="0" fontId="5" fillId="0" borderId="5" xfId="0" applyFont="1" applyBorder="1"/>
    <xf numFmtId="165" fontId="5" fillId="0" borderId="5" xfId="0" applyNumberFormat="1" applyFont="1" applyBorder="1"/>
    <xf numFmtId="0" fontId="4" fillId="0" borderId="6" xfId="0" applyFont="1" applyBorder="1" applyAlignment="1">
      <alignment wrapText="1"/>
    </xf>
    <xf numFmtId="165" fontId="4" fillId="0" borderId="6" xfId="0" applyNumberFormat="1" applyFont="1" applyBorder="1" applyAlignment="1">
      <alignment wrapText="1"/>
    </xf>
    <xf numFmtId="165" fontId="4" fillId="0" borderId="10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wrapText="1"/>
    </xf>
    <xf numFmtId="165" fontId="4" fillId="0" borderId="13" xfId="0" applyNumberFormat="1" applyFont="1" applyBorder="1" applyAlignment="1">
      <alignment wrapText="1"/>
    </xf>
    <xf numFmtId="165" fontId="4" fillId="0" borderId="14" xfId="0" applyNumberFormat="1" applyFont="1" applyBorder="1" applyAlignment="1">
      <alignment wrapText="1"/>
    </xf>
    <xf numFmtId="0" fontId="4" fillId="0" borderId="12" xfId="0" applyFont="1" applyBorder="1" applyAlignment="1">
      <alignment wrapText="1"/>
    </xf>
    <xf numFmtId="165" fontId="4" fillId="0" borderId="16" xfId="0" applyNumberFormat="1" applyFont="1" applyBorder="1"/>
    <xf numFmtId="165" fontId="5" fillId="0" borderId="12" xfId="0" applyNumberFormat="1" applyFont="1" applyBorder="1"/>
    <xf numFmtId="0" fontId="2" fillId="0" borderId="8" xfId="0" applyFont="1" applyBorder="1" applyAlignment="1">
      <alignment wrapText="1"/>
    </xf>
    <xf numFmtId="165" fontId="3" fillId="0" borderId="3" xfId="0" applyNumberFormat="1" applyFont="1" applyBorder="1"/>
    <xf numFmtId="165" fontId="3" fillId="0" borderId="7" xfId="0" applyNumberFormat="1" applyFont="1" applyBorder="1"/>
    <xf numFmtId="165" fontId="7" fillId="0" borderId="1" xfId="0" applyNumberFormat="1" applyFont="1" applyBorder="1"/>
    <xf numFmtId="0" fontId="2" fillId="0" borderId="15" xfId="0" applyFont="1" applyBorder="1"/>
    <xf numFmtId="49" fontId="4" fillId="0" borderId="3" xfId="0" applyNumberFormat="1" applyFont="1" applyBorder="1" applyAlignment="1">
      <alignment horizontal="right" wrapText="1"/>
    </xf>
    <xf numFmtId="49" fontId="4" fillId="0" borderId="5" xfId="0" applyNumberFormat="1" applyFont="1" applyBorder="1" applyAlignment="1">
      <alignment horizontal="right" wrapText="1"/>
    </xf>
    <xf numFmtId="0" fontId="2" fillId="0" borderId="0" xfId="0" applyFont="1" applyAlignment="1">
      <alignment horizontal="right"/>
    </xf>
    <xf numFmtId="49" fontId="4" fillId="0" borderId="9" xfId="0" applyNumberFormat="1" applyFont="1" applyBorder="1" applyAlignment="1">
      <alignment horizontal="right" wrapText="1"/>
    </xf>
    <xf numFmtId="165" fontId="3" fillId="0" borderId="5" xfId="0" applyNumberFormat="1" applyFont="1" applyBorder="1"/>
    <xf numFmtId="0" fontId="3" fillId="0" borderId="8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6" fillId="0" borderId="0" xfId="0" applyFont="1" applyAlignment="1">
      <alignment horizontal="right"/>
    </xf>
    <xf numFmtId="0" fontId="3" fillId="0" borderId="0" xfId="0" applyFont="1" applyAlignment="1"/>
    <xf numFmtId="0" fontId="6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wrapText="1"/>
    </xf>
    <xf numFmtId="165" fontId="5" fillId="0" borderId="1" xfId="0" applyNumberFormat="1" applyFont="1" applyFill="1" applyBorder="1"/>
    <xf numFmtId="165" fontId="5" fillId="0" borderId="9" xfId="0" applyNumberFormat="1" applyFont="1" applyFill="1" applyBorder="1"/>
    <xf numFmtId="0" fontId="5" fillId="0" borderId="1" xfId="0" applyFont="1" applyBorder="1"/>
    <xf numFmtId="165" fontId="4" fillId="0" borderId="7" xfId="0" applyNumberFormat="1" applyFont="1" applyBorder="1"/>
    <xf numFmtId="0" fontId="4" fillId="0" borderId="20" xfId="0" applyFont="1" applyBorder="1" applyAlignment="1">
      <alignment wrapText="1"/>
    </xf>
    <xf numFmtId="165" fontId="5" fillId="0" borderId="2" xfId="0" applyNumberFormat="1" applyFont="1" applyBorder="1" applyAlignment="1">
      <alignment wrapText="1"/>
    </xf>
    <xf numFmtId="165" fontId="5" fillId="0" borderId="13" xfId="0" applyNumberFormat="1" applyFont="1" applyBorder="1"/>
    <xf numFmtId="0" fontId="4" fillId="0" borderId="7" xfId="0" applyFont="1" applyBorder="1" applyAlignment="1">
      <alignment wrapText="1"/>
    </xf>
    <xf numFmtId="165" fontId="4" fillId="0" borderId="7" xfId="0" applyNumberFormat="1" applyFont="1" applyBorder="1" applyAlignment="1">
      <alignment wrapText="1"/>
    </xf>
    <xf numFmtId="165" fontId="4" fillId="0" borderId="0" xfId="0" applyNumberFormat="1" applyFont="1" applyBorder="1" applyAlignment="1">
      <alignment wrapText="1"/>
    </xf>
    <xf numFmtId="164" fontId="4" fillId="0" borderId="7" xfId="0" applyNumberFormat="1" applyFont="1" applyBorder="1"/>
    <xf numFmtId="0" fontId="4" fillId="0" borderId="25" xfId="0" applyFont="1" applyBorder="1" applyAlignment="1">
      <alignment wrapText="1"/>
    </xf>
    <xf numFmtId="164" fontId="4" fillId="0" borderId="26" xfId="0" applyNumberFormat="1" applyFont="1" applyBorder="1"/>
    <xf numFmtId="164" fontId="5" fillId="0" borderId="20" xfId="0" applyNumberFormat="1" applyFont="1" applyBorder="1"/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165" fontId="3" fillId="0" borderId="4" xfId="0" applyNumberFormat="1" applyFont="1" applyBorder="1"/>
    <xf numFmtId="165" fontId="3" fillId="0" borderId="21" xfId="0" applyNumberFormat="1" applyFont="1" applyBorder="1"/>
    <xf numFmtId="0" fontId="3" fillId="0" borderId="5" xfId="0" applyFont="1" applyBorder="1" applyAlignment="1">
      <alignment wrapText="1"/>
    </xf>
    <xf numFmtId="0" fontId="3" fillId="0" borderId="9" xfId="0" applyFont="1" applyBorder="1"/>
    <xf numFmtId="165" fontId="3" fillId="0" borderId="9" xfId="0" applyNumberFormat="1" applyFont="1" applyBorder="1"/>
    <xf numFmtId="0" fontId="3" fillId="0" borderId="6" xfId="0" applyFont="1" applyBorder="1" applyAlignment="1">
      <alignment wrapText="1"/>
    </xf>
    <xf numFmtId="0" fontId="3" fillId="0" borderId="10" xfId="0" applyFont="1" applyBorder="1"/>
    <xf numFmtId="165" fontId="3" fillId="0" borderId="6" xfId="0" applyNumberFormat="1" applyFont="1" applyBorder="1"/>
    <xf numFmtId="165" fontId="3" fillId="0" borderId="10" xfId="0" applyNumberFormat="1" applyFont="1" applyBorder="1"/>
    <xf numFmtId="165" fontId="3" fillId="0" borderId="19" xfId="0" applyNumberFormat="1" applyFont="1" applyBorder="1"/>
    <xf numFmtId="0" fontId="7" fillId="0" borderId="1" xfId="0" applyFont="1" applyBorder="1" applyAlignment="1">
      <alignment wrapText="1"/>
    </xf>
    <xf numFmtId="0" fontId="7" fillId="0" borderId="2" xfId="0" applyFont="1" applyBorder="1"/>
    <xf numFmtId="165" fontId="7" fillId="0" borderId="2" xfId="0" applyNumberFormat="1" applyFont="1" applyFill="1" applyBorder="1"/>
    <xf numFmtId="165" fontId="7" fillId="0" borderId="20" xfId="0" applyNumberFormat="1" applyFont="1" applyBorder="1"/>
    <xf numFmtId="0" fontId="3" fillId="0" borderId="7" xfId="0" applyFont="1" applyBorder="1" applyAlignment="1">
      <alignment wrapText="1"/>
    </xf>
    <xf numFmtId="0" fontId="3" fillId="0" borderId="0" xfId="0" applyFont="1" applyBorder="1"/>
    <xf numFmtId="165" fontId="3" fillId="0" borderId="0" xfId="0" applyNumberFormat="1" applyFont="1" applyFill="1" applyBorder="1"/>
    <xf numFmtId="0" fontId="0" fillId="0" borderId="0" xfId="0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1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11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3" fillId="0" borderId="17" xfId="0" applyFont="1" applyBorder="1" applyAlignment="1">
      <alignment horizontal="right"/>
    </xf>
    <xf numFmtId="0" fontId="0" fillId="0" borderId="17" xfId="0" applyBorder="1" applyAlignment="1">
      <alignment horizontal="right"/>
    </xf>
    <xf numFmtId="0" fontId="3" fillId="0" borderId="0" xfId="0" applyFont="1" applyAlignment="1"/>
    <xf numFmtId="0" fontId="6" fillId="0" borderId="0" xfId="0" applyFont="1" applyAlignment="1">
      <alignment horizontal="right"/>
    </xf>
    <xf numFmtId="0" fontId="3" fillId="0" borderId="27" xfId="0" applyFont="1" applyBorder="1" applyAlignment="1">
      <alignment wrapText="1"/>
    </xf>
    <xf numFmtId="0" fontId="3" fillId="0" borderId="23" xfId="0" applyFont="1" applyBorder="1" applyAlignment="1">
      <alignment horizontal="right"/>
    </xf>
    <xf numFmtId="0" fontId="3" fillId="0" borderId="23" xfId="0" applyFont="1" applyBorder="1" applyAlignment="1">
      <alignment wrapText="1"/>
    </xf>
    <xf numFmtId="0" fontId="3" fillId="0" borderId="28" xfId="0" applyFont="1" applyBorder="1" applyAlignment="1">
      <alignment wrapText="1"/>
    </xf>
    <xf numFmtId="0" fontId="3" fillId="0" borderId="27" xfId="0" applyFont="1" applyBorder="1" applyAlignment="1">
      <alignment horizontal="center" wrapText="1"/>
    </xf>
    <xf numFmtId="0" fontId="3" fillId="0" borderId="23" xfId="0" applyFont="1" applyBorder="1" applyAlignment="1">
      <alignment horizontal="right" wrapText="1"/>
    </xf>
    <xf numFmtId="0" fontId="3" fillId="0" borderId="28" xfId="0" applyFont="1" applyBorder="1" applyAlignment="1">
      <alignment horizontal="right" wrapText="1"/>
    </xf>
    <xf numFmtId="0" fontId="3" fillId="0" borderId="29" xfId="0" applyFont="1" applyBorder="1" applyAlignment="1">
      <alignment wrapText="1"/>
    </xf>
    <xf numFmtId="0" fontId="3" fillId="0" borderId="30" xfId="0" applyFont="1" applyBorder="1" applyAlignment="1">
      <alignment horizontal="right"/>
    </xf>
    <xf numFmtId="165" fontId="3" fillId="0" borderId="30" xfId="0" applyNumberFormat="1" applyFont="1" applyBorder="1" applyAlignment="1">
      <alignment horizontal="right"/>
    </xf>
    <xf numFmtId="165" fontId="3" fillId="0" borderId="31" xfId="0" applyNumberFormat="1" applyFont="1" applyBorder="1" applyAlignment="1">
      <alignment horizontal="right"/>
    </xf>
    <xf numFmtId="0" fontId="3" fillId="0" borderId="26" xfId="0" applyFont="1" applyBorder="1" applyAlignment="1">
      <alignment wrapText="1"/>
    </xf>
    <xf numFmtId="0" fontId="3" fillId="0" borderId="32" xfId="0" applyFont="1" applyBorder="1" applyAlignment="1">
      <alignment horizontal="right"/>
    </xf>
    <xf numFmtId="165" fontId="3" fillId="0" borderId="32" xfId="0" applyNumberFormat="1" applyFont="1" applyBorder="1" applyAlignment="1">
      <alignment horizontal="right"/>
    </xf>
    <xf numFmtId="165" fontId="3" fillId="0" borderId="25" xfId="0" applyNumberFormat="1" applyFont="1" applyBorder="1" applyAlignment="1">
      <alignment horizontal="right"/>
    </xf>
    <xf numFmtId="0" fontId="7" fillId="0" borderId="27" xfId="0" applyFont="1" applyBorder="1" applyAlignment="1">
      <alignment wrapText="1"/>
    </xf>
    <xf numFmtId="0" fontId="7" fillId="0" borderId="23" xfId="0" applyFont="1" applyBorder="1" applyAlignment="1">
      <alignment horizontal="right"/>
    </xf>
    <xf numFmtId="165" fontId="7" fillId="0" borderId="23" xfId="0" applyNumberFormat="1" applyFont="1" applyBorder="1" applyAlignment="1">
      <alignment horizontal="right"/>
    </xf>
    <xf numFmtId="165" fontId="7" fillId="0" borderId="23" xfId="0" applyNumberFormat="1" applyFont="1" applyFill="1" applyBorder="1" applyAlignment="1">
      <alignment horizontal="right"/>
    </xf>
    <xf numFmtId="165" fontId="7" fillId="0" borderId="24" xfId="0" applyNumberFormat="1" applyFont="1" applyFill="1" applyBorder="1" applyAlignment="1">
      <alignment horizontal="right"/>
    </xf>
    <xf numFmtId="165" fontId="7" fillId="0" borderId="27" xfId="0" applyNumberFormat="1" applyFont="1" applyBorder="1" applyAlignment="1">
      <alignment horizontal="right"/>
    </xf>
    <xf numFmtId="165" fontId="7" fillId="0" borderId="28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opLeftCell="A10" zoomScale="110" zoomScaleNormal="110" workbookViewId="0">
      <selection activeCell="A6" sqref="A6"/>
    </sheetView>
  </sheetViews>
  <sheetFormatPr defaultRowHeight="15"/>
  <cols>
    <col min="1" max="1" width="72.5703125" customWidth="1"/>
    <col min="2" max="3" width="13.7109375" customWidth="1"/>
    <col min="4" max="4" width="14.28515625" customWidth="1"/>
    <col min="5" max="5" width="12" customWidth="1"/>
    <col min="6" max="6" width="13" customWidth="1"/>
    <col min="7" max="7" width="8.5703125" customWidth="1"/>
  </cols>
  <sheetData>
    <row r="1" spans="1:8" ht="24" customHeight="1">
      <c r="A1" s="107" t="s">
        <v>77</v>
      </c>
      <c r="B1" s="108"/>
      <c r="C1" s="108"/>
      <c r="D1" s="108"/>
      <c r="E1" s="108"/>
      <c r="F1" s="108"/>
      <c r="G1" s="108"/>
      <c r="H1" s="59"/>
    </row>
    <row r="2" spans="1:8" ht="25.5" customHeight="1">
      <c r="A2" s="101" t="s">
        <v>53</v>
      </c>
      <c r="B2" s="102"/>
      <c r="C2" s="102"/>
      <c r="D2" s="102"/>
      <c r="E2" s="102"/>
      <c r="F2" s="102"/>
      <c r="G2" s="102"/>
      <c r="H2" s="5"/>
    </row>
    <row r="3" spans="1:8" ht="17.25" customHeight="1" thickBot="1">
      <c r="A3" s="5"/>
      <c r="B3" s="5"/>
      <c r="C3" s="5"/>
      <c r="D3" s="5"/>
      <c r="E3" s="5"/>
      <c r="F3" s="5"/>
      <c r="G3" s="5" t="s">
        <v>8</v>
      </c>
      <c r="H3" s="21"/>
    </row>
    <row r="4" spans="1:8" ht="63" customHeight="1" thickBot="1">
      <c r="A4" s="6" t="s">
        <v>19</v>
      </c>
      <c r="B4" s="62" t="s">
        <v>48</v>
      </c>
      <c r="C4" s="62" t="s">
        <v>49</v>
      </c>
      <c r="D4" s="67" t="s">
        <v>43</v>
      </c>
      <c r="E4" s="22" t="s">
        <v>47</v>
      </c>
      <c r="F4" s="23" t="s">
        <v>50</v>
      </c>
      <c r="G4" s="23" t="s">
        <v>21</v>
      </c>
      <c r="H4" s="21"/>
    </row>
    <row r="5" spans="1:8" ht="17.25" customHeight="1" thickBot="1">
      <c r="A5" s="18">
        <v>1</v>
      </c>
      <c r="B5" s="19">
        <v>2</v>
      </c>
      <c r="C5" s="19">
        <v>3</v>
      </c>
      <c r="D5" s="24">
        <v>4</v>
      </c>
      <c r="E5" s="20">
        <v>5</v>
      </c>
      <c r="F5" s="19">
        <v>6</v>
      </c>
      <c r="G5" s="19">
        <v>7</v>
      </c>
      <c r="H5" s="21"/>
    </row>
    <row r="6" spans="1:8" ht="19.5" customHeight="1">
      <c r="A6" s="25" t="s">
        <v>0</v>
      </c>
      <c r="B6" s="26">
        <v>46566.400000000001</v>
      </c>
      <c r="C6" s="26">
        <v>25860.5</v>
      </c>
      <c r="D6" s="27">
        <v>20121.8</v>
      </c>
      <c r="E6" s="69">
        <f>D6/B6*100</f>
        <v>43.210984744365035</v>
      </c>
      <c r="F6" s="28">
        <f>D6/C6*100</f>
        <v>77.809013746833983</v>
      </c>
      <c r="G6" s="29">
        <f>D6/D24*100</f>
        <v>36.878577332700416</v>
      </c>
      <c r="H6" s="21"/>
    </row>
    <row r="7" spans="1:8" ht="19.5" customHeight="1">
      <c r="A7" s="30" t="s">
        <v>1</v>
      </c>
      <c r="B7" s="31">
        <v>17100</v>
      </c>
      <c r="C7" s="31">
        <v>8550</v>
      </c>
      <c r="D7" s="32">
        <v>8241.1</v>
      </c>
      <c r="E7" s="10">
        <f t="shared" ref="E7:E24" si="0">D7/B7*100</f>
        <v>48.193567251461985</v>
      </c>
      <c r="F7" s="11">
        <f t="shared" ref="F7:F24" si="1">D7/C7*100</f>
        <v>96.387134502923971</v>
      </c>
      <c r="G7" s="33">
        <f>D7/D24*100</f>
        <v>15.10401870888874</v>
      </c>
      <c r="H7" s="21"/>
    </row>
    <row r="8" spans="1:8" ht="33" customHeight="1">
      <c r="A8" s="12" t="s">
        <v>6</v>
      </c>
      <c r="B8" s="31">
        <v>11173.3</v>
      </c>
      <c r="C8" s="31">
        <v>5586.7</v>
      </c>
      <c r="D8" s="32">
        <v>4996.3999999999996</v>
      </c>
      <c r="E8" s="10">
        <f t="shared" si="0"/>
        <v>44.717317175767228</v>
      </c>
      <c r="F8" s="11">
        <f t="shared" si="1"/>
        <v>89.433833927005196</v>
      </c>
      <c r="G8" s="33">
        <f>D8/D24*100</f>
        <v>9.1572386061438014</v>
      </c>
      <c r="H8" s="21"/>
    </row>
    <row r="9" spans="1:8" ht="17.25" customHeight="1">
      <c r="A9" s="12" t="s">
        <v>45</v>
      </c>
      <c r="B9" s="31">
        <v>85</v>
      </c>
      <c r="C9" s="31">
        <v>42.5</v>
      </c>
      <c r="D9" s="32">
        <v>62.9</v>
      </c>
      <c r="E9" s="10">
        <f t="shared" si="0"/>
        <v>74</v>
      </c>
      <c r="F9" s="11">
        <f t="shared" si="1"/>
        <v>148</v>
      </c>
      <c r="G9" s="33">
        <v>0</v>
      </c>
      <c r="H9" s="21"/>
    </row>
    <row r="10" spans="1:8" ht="18.75" customHeight="1">
      <c r="A10" s="30" t="s">
        <v>22</v>
      </c>
      <c r="B10" s="31">
        <v>1300</v>
      </c>
      <c r="C10" s="31">
        <v>650</v>
      </c>
      <c r="D10" s="32">
        <v>236.1</v>
      </c>
      <c r="E10" s="10">
        <f t="shared" si="0"/>
        <v>18.161538461538463</v>
      </c>
      <c r="F10" s="11">
        <f t="shared" si="1"/>
        <v>36.323076923076925</v>
      </c>
      <c r="G10" s="33">
        <f>D10/D24*100</f>
        <v>0.43271636276329989</v>
      </c>
      <c r="H10" s="21"/>
    </row>
    <row r="11" spans="1:8" ht="18.75" customHeight="1">
      <c r="A11" s="30" t="s">
        <v>39</v>
      </c>
      <c r="B11" s="31">
        <v>330</v>
      </c>
      <c r="C11" s="31">
        <v>165</v>
      </c>
      <c r="D11" s="32">
        <v>59.6</v>
      </c>
      <c r="E11" s="10">
        <f t="shared" si="0"/>
        <v>18.060606060606059</v>
      </c>
      <c r="F11" s="11">
        <f t="shared" si="1"/>
        <v>36.121212121212118</v>
      </c>
      <c r="G11" s="33">
        <f>D11/D24*100</f>
        <v>0.1092329318961994</v>
      </c>
      <c r="H11" s="21"/>
    </row>
    <row r="12" spans="1:8" ht="19.5" customHeight="1">
      <c r="A12" s="30" t="s">
        <v>41</v>
      </c>
      <c r="B12" s="31">
        <v>2530</v>
      </c>
      <c r="C12" s="31">
        <v>1265</v>
      </c>
      <c r="D12" s="32">
        <v>1724</v>
      </c>
      <c r="E12" s="10">
        <f t="shared" si="0"/>
        <v>68.142292490118578</v>
      </c>
      <c r="F12" s="11">
        <f t="shared" si="1"/>
        <v>136.28458498023716</v>
      </c>
      <c r="G12" s="33">
        <f>D12/D24*100</f>
        <v>3.1596908488095257</v>
      </c>
      <c r="H12" s="21"/>
    </row>
    <row r="13" spans="1:8" ht="19.5" customHeight="1">
      <c r="A13" s="30" t="s">
        <v>24</v>
      </c>
      <c r="B13" s="31">
        <v>20</v>
      </c>
      <c r="C13" s="31">
        <v>10</v>
      </c>
      <c r="D13" s="32">
        <v>4</v>
      </c>
      <c r="E13" s="10">
        <f t="shared" si="0"/>
        <v>20</v>
      </c>
      <c r="F13" s="11">
        <f t="shared" si="1"/>
        <v>40</v>
      </c>
      <c r="G13" s="33">
        <f>D13/D24*100</f>
        <v>7.331069254778483E-3</v>
      </c>
      <c r="H13" s="21"/>
    </row>
    <row r="14" spans="1:8" ht="28.5" customHeight="1">
      <c r="A14" s="12" t="s">
        <v>2</v>
      </c>
      <c r="B14" s="13">
        <v>5963.8</v>
      </c>
      <c r="C14" s="13">
        <v>2981.8</v>
      </c>
      <c r="D14" s="34">
        <v>2949.3</v>
      </c>
      <c r="E14" s="10">
        <f t="shared" si="0"/>
        <v>49.453368657567324</v>
      </c>
      <c r="F14" s="11">
        <f t="shared" si="1"/>
        <v>98.910054329599575</v>
      </c>
      <c r="G14" s="33">
        <f>D14/D24*100</f>
        <v>5.405380638279544</v>
      </c>
      <c r="H14" s="21"/>
    </row>
    <row r="15" spans="1:8" ht="20.25" customHeight="1">
      <c r="A15" s="12" t="s">
        <v>7</v>
      </c>
      <c r="B15" s="13">
        <v>2909.6</v>
      </c>
      <c r="C15" s="13">
        <v>1454.8</v>
      </c>
      <c r="D15" s="34">
        <v>1708.9</v>
      </c>
      <c r="E15" s="10">
        <f t="shared" si="0"/>
        <v>58.733159197140509</v>
      </c>
      <c r="F15" s="11">
        <f t="shared" si="1"/>
        <v>117.46631839428102</v>
      </c>
      <c r="G15" s="33">
        <f>D15/D24*100</f>
        <v>3.1320160623727373</v>
      </c>
      <c r="H15" s="21"/>
    </row>
    <row r="16" spans="1:8" ht="20.25" customHeight="1">
      <c r="A16" s="12" t="s">
        <v>32</v>
      </c>
      <c r="B16" s="13">
        <v>5148.7</v>
      </c>
      <c r="C16" s="13">
        <v>5148.7</v>
      </c>
      <c r="D16" s="34">
        <v>123.3</v>
      </c>
      <c r="E16" s="10">
        <f t="shared" si="0"/>
        <v>2.3947792646687516</v>
      </c>
      <c r="F16" s="11">
        <f t="shared" si="1"/>
        <v>2.3947792646687516</v>
      </c>
      <c r="G16" s="33">
        <f>D16/D24*100</f>
        <v>0.22598020977854671</v>
      </c>
      <c r="H16" s="21"/>
    </row>
    <row r="17" spans="1:8" ht="20.25" customHeight="1">
      <c r="A17" s="12" t="s">
        <v>42</v>
      </c>
      <c r="B17" s="13">
        <v>6</v>
      </c>
      <c r="C17" s="13">
        <v>6</v>
      </c>
      <c r="D17" s="34">
        <v>9</v>
      </c>
      <c r="E17" s="10">
        <f t="shared" si="0"/>
        <v>150</v>
      </c>
      <c r="F17" s="11">
        <f t="shared" si="1"/>
        <v>150</v>
      </c>
      <c r="G17" s="33">
        <f>D17/D24*100</f>
        <v>1.6494905823251586E-2</v>
      </c>
      <c r="H17" s="21"/>
    </row>
    <row r="18" spans="1:8" ht="20.25" customHeight="1">
      <c r="A18" s="12" t="s">
        <v>51</v>
      </c>
      <c r="B18" s="13">
        <v>0</v>
      </c>
      <c r="C18" s="13">
        <v>0</v>
      </c>
      <c r="D18" s="34">
        <v>7.2</v>
      </c>
      <c r="E18" s="10">
        <v>0</v>
      </c>
      <c r="F18" s="11">
        <v>0</v>
      </c>
      <c r="G18" s="33">
        <v>0</v>
      </c>
      <c r="H18" s="21"/>
    </row>
    <row r="19" spans="1:8" ht="18" customHeight="1">
      <c r="A19" s="35" t="s">
        <v>3</v>
      </c>
      <c r="B19" s="36">
        <v>88516.5</v>
      </c>
      <c r="C19" s="36">
        <v>37843.1</v>
      </c>
      <c r="D19" s="64">
        <v>34440.5</v>
      </c>
      <c r="E19" s="69">
        <f t="shared" si="0"/>
        <v>38.908565069789248</v>
      </c>
      <c r="F19" s="28">
        <f t="shared" si="1"/>
        <v>91.008664723555952</v>
      </c>
      <c r="G19" s="29">
        <f>D19/D24*100</f>
        <v>63.121422667299576</v>
      </c>
      <c r="H19" s="21"/>
    </row>
    <row r="20" spans="1:8" ht="18" customHeight="1">
      <c r="A20" s="12" t="s">
        <v>31</v>
      </c>
      <c r="B20" s="13">
        <v>67308.3</v>
      </c>
      <c r="C20" s="13">
        <v>33654.1</v>
      </c>
      <c r="D20" s="34">
        <v>33654.199999999997</v>
      </c>
      <c r="E20" s="10">
        <f t="shared" si="0"/>
        <v>50.000074285043596</v>
      </c>
      <c r="F20" s="11">
        <f t="shared" si="1"/>
        <v>100.00029714061584</v>
      </c>
      <c r="G20" s="33">
        <f>D20/D24*100</f>
        <v>61.680317728541489</v>
      </c>
      <c r="H20" s="21"/>
    </row>
    <row r="21" spans="1:8" ht="18.75" customHeight="1">
      <c r="A21" s="37" t="s">
        <v>28</v>
      </c>
      <c r="B21" s="38">
        <v>1139.3</v>
      </c>
      <c r="C21" s="38">
        <v>569.79999999999995</v>
      </c>
      <c r="D21" s="39">
        <v>557.70000000000005</v>
      </c>
      <c r="E21" s="10">
        <f t="shared" si="0"/>
        <v>48.951110330904946</v>
      </c>
      <c r="F21" s="11">
        <f t="shared" si="1"/>
        <v>97.876447876447898</v>
      </c>
      <c r="G21" s="33">
        <f>D21/D24*100</f>
        <v>1.0221343308474899</v>
      </c>
      <c r="H21" s="21"/>
    </row>
    <row r="22" spans="1:8" ht="18.75" customHeight="1">
      <c r="A22" s="74" t="s">
        <v>4</v>
      </c>
      <c r="B22" s="13">
        <v>20068.900000000001</v>
      </c>
      <c r="C22" s="13">
        <v>3619.2</v>
      </c>
      <c r="D22" s="34">
        <v>178.6</v>
      </c>
      <c r="E22" s="10">
        <f t="shared" si="0"/>
        <v>0.88993417676105813</v>
      </c>
      <c r="F22" s="11">
        <f t="shared" si="1"/>
        <v>4.9347922192749776</v>
      </c>
      <c r="G22" s="75">
        <f>D22/D24*100</f>
        <v>0.32733224222585922</v>
      </c>
      <c r="H22" s="21"/>
    </row>
    <row r="23" spans="1:8" ht="21" customHeight="1" thickBot="1">
      <c r="A23" s="70" t="s">
        <v>52</v>
      </c>
      <c r="B23" s="71">
        <v>0</v>
      </c>
      <c r="C23" s="71">
        <v>0</v>
      </c>
      <c r="D23" s="72">
        <v>50</v>
      </c>
      <c r="E23" s="45">
        <v>0</v>
      </c>
      <c r="F23" s="66">
        <v>0</v>
      </c>
      <c r="G23" s="73">
        <v>0</v>
      </c>
      <c r="H23" s="21"/>
    </row>
    <row r="24" spans="1:8" ht="18.75" customHeight="1" thickBot="1">
      <c r="A24" s="40" t="s">
        <v>5</v>
      </c>
      <c r="B24" s="41">
        <f>SUM(B6+B19)</f>
        <v>135082.9</v>
      </c>
      <c r="C24" s="41">
        <f>C6+C19</f>
        <v>63703.6</v>
      </c>
      <c r="D24" s="68">
        <f>D6+D19</f>
        <v>54562.3</v>
      </c>
      <c r="E24" s="46">
        <f t="shared" si="0"/>
        <v>40.391715013521328</v>
      </c>
      <c r="F24" s="16">
        <f t="shared" si="1"/>
        <v>85.650261523681564</v>
      </c>
      <c r="G24" s="76">
        <f>G6+G19</f>
        <v>100</v>
      </c>
      <c r="H24" s="21"/>
    </row>
    <row r="25" spans="1:8" ht="23.25" customHeight="1">
      <c r="A25" s="103"/>
      <c r="B25" s="104"/>
      <c r="C25" s="104"/>
      <c r="D25" s="105"/>
      <c r="E25" s="106"/>
      <c r="F25" s="106"/>
      <c r="G25" s="105"/>
      <c r="H25" s="21"/>
    </row>
    <row r="26" spans="1:8" ht="35.25" customHeight="1">
      <c r="A26" s="2"/>
      <c r="B26" s="3"/>
      <c r="C26" s="3"/>
      <c r="D26" s="4"/>
      <c r="E26" s="4"/>
      <c r="F26" s="4"/>
      <c r="G26" s="1"/>
    </row>
    <row r="28" spans="1:8" ht="12" customHeight="1">
      <c r="A28" s="100"/>
      <c r="B28" s="100"/>
      <c r="C28" s="100"/>
      <c r="D28" s="100"/>
    </row>
  </sheetData>
  <mergeCells count="4">
    <mergeCell ref="A28:D28"/>
    <mergeCell ref="A2:G2"/>
    <mergeCell ref="A25:G25"/>
    <mergeCell ref="A1:G1"/>
  </mergeCells>
  <pageMargins left="0.31496062992125984" right="0.31496062992125984" top="0.94488188976377963" bottom="0.19685039370078741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topLeftCell="A2" zoomScale="120" zoomScaleNormal="120" workbookViewId="0">
      <selection activeCell="A15" sqref="A15"/>
    </sheetView>
  </sheetViews>
  <sheetFormatPr defaultRowHeight="15"/>
  <cols>
    <col min="1" max="1" width="26.28515625" customWidth="1"/>
    <col min="2" max="2" width="8.140625" customWidth="1"/>
    <col min="3" max="4" width="16.28515625" customWidth="1"/>
    <col min="5" max="5" width="15.85546875" customWidth="1"/>
    <col min="6" max="6" width="13.7109375" customWidth="1"/>
    <col min="7" max="7" width="13.42578125" customWidth="1"/>
  </cols>
  <sheetData>
    <row r="1" spans="1:7" ht="15.75" hidden="1">
      <c r="A1" s="5"/>
      <c r="B1" s="5"/>
      <c r="C1" s="107"/>
      <c r="D1" s="107"/>
      <c r="E1" s="107"/>
      <c r="F1" s="107"/>
    </row>
    <row r="2" spans="1:7" ht="15.75">
      <c r="A2" s="5"/>
      <c r="B2" s="5"/>
      <c r="C2" s="5"/>
      <c r="D2" s="5"/>
      <c r="E2" s="5"/>
      <c r="F2" s="17"/>
    </row>
    <row r="3" spans="1:7" ht="15.75">
      <c r="A3" s="107" t="s">
        <v>76</v>
      </c>
      <c r="B3" s="108"/>
      <c r="C3" s="108"/>
      <c r="D3" s="108"/>
      <c r="E3" s="108"/>
      <c r="F3" s="108"/>
      <c r="G3" s="108"/>
    </row>
    <row r="4" spans="1:7" ht="29.25" customHeight="1">
      <c r="A4" s="101" t="s">
        <v>57</v>
      </c>
      <c r="B4" s="101"/>
      <c r="C4" s="101"/>
      <c r="D4" s="101"/>
      <c r="E4" s="101"/>
      <c r="F4" s="101"/>
      <c r="G4" s="100"/>
    </row>
    <row r="5" spans="1:7" ht="25.5" customHeight="1" thickBot="1">
      <c r="A5" s="5"/>
      <c r="B5" s="5"/>
      <c r="C5" s="5"/>
      <c r="D5" s="5"/>
      <c r="E5" s="5"/>
      <c r="F5" s="110" t="s">
        <v>23</v>
      </c>
      <c r="G5" s="111"/>
    </row>
    <row r="6" spans="1:7" ht="64.5" customHeight="1" thickBot="1">
      <c r="A6" s="6" t="s">
        <v>19</v>
      </c>
      <c r="B6" s="6" t="s">
        <v>20</v>
      </c>
      <c r="C6" s="7" t="s">
        <v>44</v>
      </c>
      <c r="D6" s="7" t="s">
        <v>54</v>
      </c>
      <c r="E6" s="7" t="s">
        <v>55</v>
      </c>
      <c r="F6" s="44" t="s">
        <v>36</v>
      </c>
      <c r="G6" s="47" t="s">
        <v>56</v>
      </c>
    </row>
    <row r="7" spans="1:7" ht="16.5" thickBot="1">
      <c r="A7" s="18">
        <v>1</v>
      </c>
      <c r="B7" s="18">
        <v>2</v>
      </c>
      <c r="C7" s="19">
        <v>3</v>
      </c>
      <c r="D7" s="20">
        <v>4</v>
      </c>
      <c r="E7" s="20">
        <v>5</v>
      </c>
      <c r="F7" s="20">
        <v>6</v>
      </c>
      <c r="G7" s="61">
        <v>7</v>
      </c>
    </row>
    <row r="8" spans="1:7" ht="36.75" customHeight="1">
      <c r="A8" s="8" t="s">
        <v>9</v>
      </c>
      <c r="B8" s="52" t="s">
        <v>10</v>
      </c>
      <c r="C8" s="9">
        <v>58369.4</v>
      </c>
      <c r="D8" s="42">
        <v>31717.3</v>
      </c>
      <c r="E8" s="10">
        <v>29305.599999999999</v>
      </c>
      <c r="F8" s="10">
        <f t="shared" ref="F8:F17" si="0">E8/C8*100</f>
        <v>50.207129077907254</v>
      </c>
      <c r="G8" s="48">
        <f>E8/D8*100</f>
        <v>92.396263238043588</v>
      </c>
    </row>
    <row r="9" spans="1:7" ht="27" customHeight="1">
      <c r="A9" s="8" t="s">
        <v>26</v>
      </c>
      <c r="B9" s="52" t="s">
        <v>25</v>
      </c>
      <c r="C9" s="9">
        <v>932.8</v>
      </c>
      <c r="D9" s="42">
        <v>449.7</v>
      </c>
      <c r="E9" s="10">
        <v>449.7</v>
      </c>
      <c r="F9" s="10">
        <f t="shared" si="0"/>
        <v>48.209691252144083</v>
      </c>
      <c r="G9" s="48">
        <f>E9/D9*100</f>
        <v>100</v>
      </c>
    </row>
    <row r="10" spans="1:7" ht="61.5" customHeight="1">
      <c r="A10" s="12" t="s">
        <v>11</v>
      </c>
      <c r="B10" s="53" t="s">
        <v>12</v>
      </c>
      <c r="C10" s="13">
        <v>322</v>
      </c>
      <c r="D10" s="43">
        <v>203.1</v>
      </c>
      <c r="E10" s="14">
        <v>131.19999999999999</v>
      </c>
      <c r="F10" s="10">
        <f t="shared" si="0"/>
        <v>40.745341614906827</v>
      </c>
      <c r="G10" s="48">
        <f>E10/D10*100</f>
        <v>64.598719842442136</v>
      </c>
    </row>
    <row r="11" spans="1:7" ht="23.25" customHeight="1">
      <c r="A11" s="12" t="s">
        <v>13</v>
      </c>
      <c r="B11" s="53" t="s">
        <v>14</v>
      </c>
      <c r="C11" s="13">
        <v>21467.7</v>
      </c>
      <c r="D11" s="43">
        <v>10170.5</v>
      </c>
      <c r="E11" s="14">
        <v>7513.1</v>
      </c>
      <c r="F11" s="10">
        <f t="shared" si="0"/>
        <v>34.997228394285365</v>
      </c>
      <c r="G11" s="48">
        <f t="shared" ref="G11:G17" si="1">E11/D11*100</f>
        <v>73.871491077134849</v>
      </c>
    </row>
    <row r="12" spans="1:7" ht="36" customHeight="1">
      <c r="A12" s="12" t="s">
        <v>15</v>
      </c>
      <c r="B12" s="53" t="s">
        <v>16</v>
      </c>
      <c r="C12" s="13">
        <v>32775.300000000003</v>
      </c>
      <c r="D12" s="43">
        <v>15151.1</v>
      </c>
      <c r="E12" s="14">
        <v>7043.2</v>
      </c>
      <c r="F12" s="10">
        <f t="shared" si="0"/>
        <v>21.48935326297547</v>
      </c>
      <c r="G12" s="48">
        <f t="shared" si="1"/>
        <v>46.486393727188123</v>
      </c>
    </row>
    <row r="13" spans="1:7" ht="36" customHeight="1">
      <c r="A13" s="12" t="s">
        <v>38</v>
      </c>
      <c r="B13" s="53" t="s">
        <v>37</v>
      </c>
      <c r="C13" s="13">
        <v>9.5</v>
      </c>
      <c r="D13" s="43">
        <v>0</v>
      </c>
      <c r="E13" s="14">
        <v>0</v>
      </c>
      <c r="F13" s="10">
        <f t="shared" si="0"/>
        <v>0</v>
      </c>
      <c r="G13" s="48">
        <v>0</v>
      </c>
    </row>
    <row r="14" spans="1:7" ht="32.25" customHeight="1">
      <c r="A14" s="12" t="s">
        <v>17</v>
      </c>
      <c r="B14" s="53" t="s">
        <v>18</v>
      </c>
      <c r="C14" s="13">
        <v>24724</v>
      </c>
      <c r="D14" s="43">
        <v>13916.7</v>
      </c>
      <c r="E14" s="14">
        <v>10778.5</v>
      </c>
      <c r="F14" s="10">
        <f t="shared" si="0"/>
        <v>43.595292023944346</v>
      </c>
      <c r="G14" s="48">
        <f t="shared" si="1"/>
        <v>77.450113891942777</v>
      </c>
    </row>
    <row r="15" spans="1:7" ht="24.75" customHeight="1">
      <c r="A15" s="12" t="s">
        <v>30</v>
      </c>
      <c r="B15" s="55" t="s">
        <v>29</v>
      </c>
      <c r="C15" s="13">
        <v>480</v>
      </c>
      <c r="D15" s="43">
        <v>240</v>
      </c>
      <c r="E15" s="14">
        <v>240</v>
      </c>
      <c r="F15" s="14">
        <f t="shared" si="0"/>
        <v>50</v>
      </c>
      <c r="G15" s="56">
        <f t="shared" si="1"/>
        <v>100</v>
      </c>
    </row>
    <row r="16" spans="1:7" ht="23.25" customHeight="1" thickBot="1">
      <c r="A16" s="51" t="s">
        <v>27</v>
      </c>
      <c r="B16" s="54">
        <v>11</v>
      </c>
      <c r="C16" s="9">
        <v>80</v>
      </c>
      <c r="D16" s="42">
        <v>47.4</v>
      </c>
      <c r="E16" s="10">
        <v>47.1</v>
      </c>
      <c r="F16" s="45">
        <f t="shared" si="0"/>
        <v>58.875</v>
      </c>
      <c r="G16" s="49">
        <f t="shared" si="1"/>
        <v>99.367088607594951</v>
      </c>
    </row>
    <row r="17" spans="1:7" ht="16.5" thickBot="1">
      <c r="A17" s="65" t="s">
        <v>5</v>
      </c>
      <c r="B17" s="15"/>
      <c r="C17" s="16">
        <f>SUM(C8:C16)</f>
        <v>139160.70000000001</v>
      </c>
      <c r="D17" s="16">
        <f>SUM(D8:D16)</f>
        <v>71895.799999999988</v>
      </c>
      <c r="E17" s="63">
        <f>SUM(E8:E16)</f>
        <v>55508.399999999994</v>
      </c>
      <c r="F17" s="46">
        <f t="shared" si="0"/>
        <v>39.887985616628825</v>
      </c>
      <c r="G17" s="50">
        <f t="shared" si="1"/>
        <v>77.206735303035785</v>
      </c>
    </row>
    <row r="18" spans="1:7" ht="15.75">
      <c r="A18" s="5"/>
      <c r="B18" s="5"/>
      <c r="C18" s="5"/>
      <c r="D18" s="5"/>
      <c r="E18" s="5"/>
      <c r="F18" s="5"/>
    </row>
    <row r="19" spans="1:7" ht="15.75">
      <c r="A19" s="109"/>
      <c r="B19" s="109"/>
      <c r="C19" s="109"/>
      <c r="D19" s="109"/>
      <c r="E19" s="109"/>
      <c r="F19" s="109"/>
    </row>
  </sheetData>
  <mergeCells count="5">
    <mergeCell ref="C1:F1"/>
    <mergeCell ref="A19:F19"/>
    <mergeCell ref="A3:G3"/>
    <mergeCell ref="A4:G4"/>
    <mergeCell ref="F5:G5"/>
  </mergeCells>
  <pageMargins left="0.70866141732283472" right="0.5118110236220472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A11" sqref="A11"/>
    </sheetView>
  </sheetViews>
  <sheetFormatPr defaultRowHeight="15"/>
  <cols>
    <col min="1" max="1" width="53.7109375" customWidth="1"/>
    <col min="2" max="2" width="12.28515625" customWidth="1"/>
    <col min="3" max="3" width="13.85546875" customWidth="1"/>
    <col min="4" max="4" width="12.28515625" customWidth="1"/>
    <col min="5" max="6" width="11.140625" customWidth="1"/>
    <col min="7" max="7" width="10.5703125" customWidth="1"/>
  </cols>
  <sheetData>
    <row r="1" spans="1:8" ht="15.75">
      <c r="A1" s="5"/>
      <c r="B1" s="5"/>
      <c r="C1" s="107" t="s">
        <v>75</v>
      </c>
      <c r="D1" s="113"/>
      <c r="E1" s="113"/>
      <c r="F1" s="113"/>
      <c r="G1" s="113"/>
      <c r="H1" s="60"/>
    </row>
    <row r="2" spans="1:8" ht="26.25" customHeight="1">
      <c r="A2" s="102" t="s">
        <v>58</v>
      </c>
      <c r="B2" s="102"/>
      <c r="C2" s="102"/>
      <c r="D2" s="102"/>
      <c r="E2" s="102"/>
      <c r="F2" s="102"/>
      <c r="G2" s="102"/>
      <c r="H2" s="5"/>
    </row>
    <row r="3" spans="1:8" ht="28.5" customHeight="1" thickBot="1">
      <c r="A3" s="5"/>
      <c r="B3" s="5"/>
      <c r="C3" s="5"/>
      <c r="D3" s="5"/>
      <c r="E3" s="5"/>
      <c r="F3" s="110" t="s">
        <v>23</v>
      </c>
      <c r="G3" s="110"/>
      <c r="H3" s="5"/>
    </row>
    <row r="4" spans="1:8" ht="85.5" customHeight="1" thickBot="1">
      <c r="A4" s="114" t="s">
        <v>59</v>
      </c>
      <c r="B4" s="115" t="s">
        <v>60</v>
      </c>
      <c r="C4" s="116" t="s">
        <v>61</v>
      </c>
      <c r="D4" s="116" t="s">
        <v>62</v>
      </c>
      <c r="E4" s="116" t="s">
        <v>55</v>
      </c>
      <c r="F4" s="116" t="s">
        <v>63</v>
      </c>
      <c r="G4" s="117" t="s">
        <v>64</v>
      </c>
    </row>
    <row r="5" spans="1:8" ht="16.5" thickBot="1">
      <c r="A5" s="118">
        <v>1</v>
      </c>
      <c r="B5" s="115">
        <v>2</v>
      </c>
      <c r="C5" s="119">
        <v>3</v>
      </c>
      <c r="D5" s="119">
        <v>4</v>
      </c>
      <c r="E5" s="119">
        <v>5</v>
      </c>
      <c r="F5" s="119">
        <v>6</v>
      </c>
      <c r="G5" s="120">
        <v>7</v>
      </c>
    </row>
    <row r="6" spans="1:8" ht="24" customHeight="1">
      <c r="A6" s="121" t="s">
        <v>65</v>
      </c>
      <c r="B6" s="122">
        <v>110</v>
      </c>
      <c r="C6" s="123">
        <v>43962.5</v>
      </c>
      <c r="D6" s="123">
        <v>22976.7</v>
      </c>
      <c r="E6" s="123">
        <v>20245</v>
      </c>
      <c r="F6" s="123">
        <f>E6/C6*100</f>
        <v>46.050611316462899</v>
      </c>
      <c r="G6" s="124">
        <f>E6/D6*100</f>
        <v>88.11099940374379</v>
      </c>
    </row>
    <row r="7" spans="1:8" ht="31.5" customHeight="1">
      <c r="A7" s="125" t="s">
        <v>66</v>
      </c>
      <c r="B7" s="126">
        <v>120</v>
      </c>
      <c r="C7" s="127">
        <v>31706.5</v>
      </c>
      <c r="D7" s="127">
        <v>16381.5</v>
      </c>
      <c r="E7" s="127">
        <v>15388.2</v>
      </c>
      <c r="F7" s="123">
        <f t="shared" ref="F7:F15" si="0">E7/C7*100</f>
        <v>48.533266049548203</v>
      </c>
      <c r="G7" s="124">
        <f t="shared" ref="G7:G15" si="1">E7/D7*100</f>
        <v>93.936452705796185</v>
      </c>
    </row>
    <row r="8" spans="1:8" ht="32.25" customHeight="1">
      <c r="A8" s="125" t="s">
        <v>67</v>
      </c>
      <c r="B8" s="126">
        <v>240</v>
      </c>
      <c r="C8" s="127">
        <v>39245.300000000003</v>
      </c>
      <c r="D8" s="127">
        <v>23408.6</v>
      </c>
      <c r="E8" s="127">
        <v>17338</v>
      </c>
      <c r="F8" s="123">
        <f t="shared" si="0"/>
        <v>44.178538576593887</v>
      </c>
      <c r="G8" s="124">
        <f t="shared" si="1"/>
        <v>74.06679596387653</v>
      </c>
    </row>
    <row r="9" spans="1:8" ht="32.25" customHeight="1">
      <c r="A9" s="125" t="s">
        <v>68</v>
      </c>
      <c r="B9" s="126">
        <v>310</v>
      </c>
      <c r="C9" s="127">
        <v>480</v>
      </c>
      <c r="D9" s="127">
        <v>240</v>
      </c>
      <c r="E9" s="127">
        <v>240</v>
      </c>
      <c r="F9" s="123">
        <f t="shared" si="0"/>
        <v>50</v>
      </c>
      <c r="G9" s="124">
        <f t="shared" si="1"/>
        <v>100</v>
      </c>
    </row>
    <row r="10" spans="1:8" ht="18.75" customHeight="1">
      <c r="A10" s="125" t="s">
        <v>4</v>
      </c>
      <c r="B10" s="126">
        <v>540</v>
      </c>
      <c r="C10" s="127">
        <v>19990.400000000001</v>
      </c>
      <c r="D10" s="127">
        <v>6263.1</v>
      </c>
      <c r="E10" s="127">
        <v>1452.2</v>
      </c>
      <c r="F10" s="123">
        <f t="shared" si="0"/>
        <v>7.2644869537377934</v>
      </c>
      <c r="G10" s="124">
        <f t="shared" si="1"/>
        <v>23.186600884545992</v>
      </c>
    </row>
    <row r="11" spans="1:8" ht="65.25" customHeight="1">
      <c r="A11" s="125" t="s">
        <v>69</v>
      </c>
      <c r="B11" s="126">
        <v>810</v>
      </c>
      <c r="C11" s="127">
        <v>2962.4</v>
      </c>
      <c r="D11" s="127">
        <v>2056.4</v>
      </c>
      <c r="E11" s="127">
        <v>412</v>
      </c>
      <c r="F11" s="123">
        <f t="shared" si="0"/>
        <v>13.907642452065891</v>
      </c>
      <c r="G11" s="124">
        <f t="shared" si="1"/>
        <v>20.035012643454582</v>
      </c>
    </row>
    <row r="12" spans="1:8" ht="19.5" customHeight="1">
      <c r="A12" s="125" t="s">
        <v>70</v>
      </c>
      <c r="B12" s="126">
        <v>830</v>
      </c>
      <c r="C12" s="127">
        <v>77.099999999999994</v>
      </c>
      <c r="D12" s="127">
        <v>77.099999999999994</v>
      </c>
      <c r="E12" s="127">
        <v>77.099999999999994</v>
      </c>
      <c r="F12" s="123">
        <f t="shared" si="0"/>
        <v>100</v>
      </c>
      <c r="G12" s="124">
        <f t="shared" si="1"/>
        <v>100</v>
      </c>
    </row>
    <row r="13" spans="1:8" ht="19.5" customHeight="1">
      <c r="A13" s="125" t="s">
        <v>71</v>
      </c>
      <c r="B13" s="126">
        <v>850</v>
      </c>
      <c r="C13" s="127">
        <v>686.5</v>
      </c>
      <c r="D13" s="127">
        <v>467.4</v>
      </c>
      <c r="E13" s="127">
        <v>355.9</v>
      </c>
      <c r="F13" s="123">
        <f t="shared" si="0"/>
        <v>51.842680262199558</v>
      </c>
      <c r="G13" s="124">
        <v>0</v>
      </c>
    </row>
    <row r="14" spans="1:8" ht="21.75" customHeight="1" thickBot="1">
      <c r="A14" s="125" t="s">
        <v>72</v>
      </c>
      <c r="B14" s="126">
        <v>870</v>
      </c>
      <c r="C14" s="127">
        <v>50</v>
      </c>
      <c r="D14" s="127">
        <v>25</v>
      </c>
      <c r="E14" s="127">
        <v>0</v>
      </c>
      <c r="F14" s="127">
        <f t="shared" si="0"/>
        <v>0</v>
      </c>
      <c r="G14" s="128">
        <v>0</v>
      </c>
    </row>
    <row r="15" spans="1:8" ht="24.75" customHeight="1" thickBot="1">
      <c r="A15" s="129" t="s">
        <v>40</v>
      </c>
      <c r="B15" s="130"/>
      <c r="C15" s="131">
        <f>SUM(C6:C14)</f>
        <v>139160.70000000001</v>
      </c>
      <c r="D15" s="132">
        <f>SUM(D6:D14)</f>
        <v>71895.799999999988</v>
      </c>
      <c r="E15" s="133">
        <f>SUM(E6:E14)</f>
        <v>55508.399999999994</v>
      </c>
      <c r="F15" s="134">
        <f t="shared" si="0"/>
        <v>39.887985616628825</v>
      </c>
      <c r="G15" s="135">
        <f t="shared" si="1"/>
        <v>77.206735303035785</v>
      </c>
    </row>
    <row r="16" spans="1:8" ht="15.75">
      <c r="A16" s="21"/>
      <c r="B16" s="21"/>
      <c r="C16" s="21"/>
      <c r="D16" s="21"/>
      <c r="E16" s="21"/>
      <c r="F16" s="21"/>
      <c r="G16" s="21"/>
    </row>
  </sheetData>
  <mergeCells count="3">
    <mergeCell ref="A2:G2"/>
    <mergeCell ref="F3:G3"/>
    <mergeCell ref="C1:G1"/>
  </mergeCells>
  <pageMargins left="0.51181102362204722" right="0.31496062992125984" top="0.74803149606299213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1"/>
  <sheetViews>
    <sheetView topLeftCell="A10" workbookViewId="0">
      <selection activeCell="A11" sqref="A11"/>
    </sheetView>
  </sheetViews>
  <sheetFormatPr defaultRowHeight="15"/>
  <cols>
    <col min="1" max="1" width="61.5703125" customWidth="1"/>
    <col min="2" max="2" width="13.85546875" customWidth="1"/>
    <col min="3" max="3" width="13.42578125" customWidth="1"/>
    <col min="4" max="4" width="12.85546875" customWidth="1"/>
    <col min="5" max="5" width="10.85546875" customWidth="1"/>
    <col min="6" max="7" width="11.140625" customWidth="1"/>
  </cols>
  <sheetData>
    <row r="1" spans="1:7" ht="15.75">
      <c r="A1" s="5"/>
      <c r="B1" s="5"/>
      <c r="C1" s="112" t="s">
        <v>74</v>
      </c>
      <c r="D1" s="112"/>
      <c r="E1" s="112"/>
      <c r="F1" s="112"/>
      <c r="G1" s="112"/>
    </row>
    <row r="2" spans="1:7" ht="39.75" customHeight="1">
      <c r="A2" s="101" t="s">
        <v>73</v>
      </c>
      <c r="B2" s="101"/>
      <c r="C2" s="101"/>
      <c r="D2" s="101"/>
      <c r="E2" s="101"/>
      <c r="F2" s="101"/>
      <c r="G2" s="101"/>
    </row>
    <row r="3" spans="1:7" ht="30.75" customHeight="1" thickBot="1">
      <c r="A3" s="5"/>
      <c r="B3" s="5"/>
      <c r="C3" s="5"/>
      <c r="D3" s="5"/>
      <c r="E3" s="5"/>
      <c r="F3" s="110" t="s">
        <v>23</v>
      </c>
      <c r="G3" s="110"/>
    </row>
    <row r="4" spans="1:7" ht="95.25" thickBot="1">
      <c r="A4" s="57" t="s">
        <v>33</v>
      </c>
      <c r="B4" s="57" t="s">
        <v>34</v>
      </c>
      <c r="C4" s="23" t="s">
        <v>46</v>
      </c>
      <c r="D4" s="23" t="s">
        <v>54</v>
      </c>
      <c r="E4" s="23" t="s">
        <v>55</v>
      </c>
      <c r="F4" s="58" t="s">
        <v>36</v>
      </c>
      <c r="G4" s="57" t="s">
        <v>56</v>
      </c>
    </row>
    <row r="5" spans="1:7" ht="16.5" thickBot="1">
      <c r="A5" s="18">
        <v>1</v>
      </c>
      <c r="B5" s="77">
        <v>2</v>
      </c>
      <c r="C5" s="78">
        <v>3</v>
      </c>
      <c r="D5" s="78">
        <v>4</v>
      </c>
      <c r="E5" s="79">
        <v>5</v>
      </c>
      <c r="F5" s="18">
        <v>6</v>
      </c>
      <c r="G5" s="80">
        <v>7</v>
      </c>
    </row>
    <row r="6" spans="1:7" ht="33.75" customHeight="1">
      <c r="A6" s="81" t="s">
        <v>78</v>
      </c>
      <c r="B6" s="82">
        <v>2200000000</v>
      </c>
      <c r="C6" s="48">
        <v>4635.3</v>
      </c>
      <c r="D6" s="48">
        <v>3352.7</v>
      </c>
      <c r="E6" s="83">
        <v>2714.4</v>
      </c>
      <c r="F6" s="48">
        <f>E6/C6*100</f>
        <v>58.559316549090681</v>
      </c>
      <c r="G6" s="84">
        <f>E6/D6*100</f>
        <v>80.96161302830555</v>
      </c>
    </row>
    <row r="7" spans="1:7" ht="36" customHeight="1">
      <c r="A7" s="81" t="s">
        <v>79</v>
      </c>
      <c r="B7" s="82">
        <v>2900000000</v>
      </c>
      <c r="C7" s="48">
        <v>6853.4</v>
      </c>
      <c r="D7" s="48">
        <v>1039</v>
      </c>
      <c r="E7" s="83">
        <v>54</v>
      </c>
      <c r="F7" s="48">
        <v>0</v>
      </c>
      <c r="G7" s="84">
        <v>0</v>
      </c>
    </row>
    <row r="8" spans="1:7" ht="34.5" customHeight="1">
      <c r="A8" s="85" t="s">
        <v>80</v>
      </c>
      <c r="B8" s="86">
        <v>6400000000</v>
      </c>
      <c r="C8" s="56">
        <v>59212</v>
      </c>
      <c r="D8" s="56">
        <v>31744.9</v>
      </c>
      <c r="E8" s="87">
        <v>29458.400000000001</v>
      </c>
      <c r="F8" s="48">
        <f t="shared" ref="F8:F21" si="0">E8/C8*100</f>
        <v>49.75072620414781</v>
      </c>
      <c r="G8" s="84">
        <f>E8/D8*100</f>
        <v>92.797268222612132</v>
      </c>
    </row>
    <row r="9" spans="1:7" ht="35.25" customHeight="1">
      <c r="A9" s="85" t="s">
        <v>81</v>
      </c>
      <c r="B9" s="86">
        <v>6500000000</v>
      </c>
      <c r="C9" s="56">
        <v>212.7</v>
      </c>
      <c r="D9" s="56">
        <v>112.7</v>
      </c>
      <c r="E9" s="87">
        <v>12.7</v>
      </c>
      <c r="F9" s="48">
        <f t="shared" si="0"/>
        <v>5.9708509637987772</v>
      </c>
      <c r="G9" s="84">
        <f>E9/D9*100</f>
        <v>11.26885536823425</v>
      </c>
    </row>
    <row r="10" spans="1:7" ht="98.25" customHeight="1">
      <c r="A10" s="85" t="s">
        <v>82</v>
      </c>
      <c r="B10" s="86">
        <v>6600000000</v>
      </c>
      <c r="C10" s="56">
        <v>287</v>
      </c>
      <c r="D10" s="56">
        <v>160.6</v>
      </c>
      <c r="E10" s="87">
        <v>93.8</v>
      </c>
      <c r="F10" s="48">
        <f t="shared" si="0"/>
        <v>32.682926829268297</v>
      </c>
      <c r="G10" s="84">
        <f>E10/D10*100</f>
        <v>58.405977584059777</v>
      </c>
    </row>
    <row r="11" spans="1:7" ht="51" customHeight="1">
      <c r="A11" s="85" t="s">
        <v>83</v>
      </c>
      <c r="B11" s="86">
        <v>6700000000</v>
      </c>
      <c r="C11" s="56">
        <v>150</v>
      </c>
      <c r="D11" s="56">
        <v>100</v>
      </c>
      <c r="E11" s="87">
        <v>50</v>
      </c>
      <c r="F11" s="48">
        <f t="shared" si="0"/>
        <v>33.333333333333329</v>
      </c>
      <c r="G11" s="84">
        <v>0</v>
      </c>
    </row>
    <row r="12" spans="1:7" ht="31.5">
      <c r="A12" s="85" t="s">
        <v>84</v>
      </c>
      <c r="B12" s="86">
        <v>6800000000</v>
      </c>
      <c r="C12" s="56">
        <v>470.7</v>
      </c>
      <c r="D12" s="56">
        <v>287.60000000000002</v>
      </c>
      <c r="E12" s="87">
        <v>264.5</v>
      </c>
      <c r="F12" s="48">
        <f t="shared" si="0"/>
        <v>56.192904185255998</v>
      </c>
      <c r="G12" s="84">
        <f t="shared" ref="G12:G21" si="1">E12/D12*100</f>
        <v>91.968011126564662</v>
      </c>
    </row>
    <row r="13" spans="1:7" ht="33" customHeight="1">
      <c r="A13" s="85" t="s">
        <v>85</v>
      </c>
      <c r="B13" s="86">
        <v>6900000000</v>
      </c>
      <c r="C13" s="56">
        <v>16125.3</v>
      </c>
      <c r="D13" s="56">
        <v>9467.6</v>
      </c>
      <c r="E13" s="87">
        <v>6932.7</v>
      </c>
      <c r="F13" s="48">
        <f t="shared" si="0"/>
        <v>42.992688508120779</v>
      </c>
      <c r="G13" s="84">
        <f t="shared" si="1"/>
        <v>73.225527060712309</v>
      </c>
    </row>
    <row r="14" spans="1:7" ht="36" customHeight="1">
      <c r="A14" s="85" t="s">
        <v>86</v>
      </c>
      <c r="B14" s="86">
        <v>7000000000</v>
      </c>
      <c r="C14" s="56">
        <v>652.6</v>
      </c>
      <c r="D14" s="56">
        <v>376.3</v>
      </c>
      <c r="E14" s="87">
        <v>276.8</v>
      </c>
      <c r="F14" s="48">
        <f t="shared" si="0"/>
        <v>42.414955562365918</v>
      </c>
      <c r="G14" s="84">
        <f t="shared" si="1"/>
        <v>73.558331118788203</v>
      </c>
    </row>
    <row r="15" spans="1:7" ht="34.5" customHeight="1">
      <c r="A15" s="85" t="s">
        <v>87</v>
      </c>
      <c r="B15" s="86">
        <v>7100000000</v>
      </c>
      <c r="C15" s="56">
        <v>100</v>
      </c>
      <c r="D15" s="56">
        <v>70</v>
      </c>
      <c r="E15" s="87">
        <v>70</v>
      </c>
      <c r="F15" s="48">
        <f t="shared" si="0"/>
        <v>70</v>
      </c>
      <c r="G15" s="84">
        <f t="shared" si="1"/>
        <v>100</v>
      </c>
    </row>
    <row r="16" spans="1:7" ht="31.5">
      <c r="A16" s="85" t="s">
        <v>88</v>
      </c>
      <c r="B16" s="86">
        <v>7200000000</v>
      </c>
      <c r="C16" s="56">
        <v>24715.3</v>
      </c>
      <c r="D16" s="56">
        <v>10728.5</v>
      </c>
      <c r="E16" s="87">
        <v>4243.8</v>
      </c>
      <c r="F16" s="48">
        <f t="shared" si="0"/>
        <v>17.170740391579304</v>
      </c>
      <c r="G16" s="84">
        <f t="shared" si="1"/>
        <v>39.55632194621802</v>
      </c>
    </row>
    <row r="17" spans="1:7" ht="31.5">
      <c r="A17" s="85" t="s">
        <v>89</v>
      </c>
      <c r="B17" s="86">
        <v>7300000000</v>
      </c>
      <c r="C17" s="56">
        <v>24659</v>
      </c>
      <c r="D17" s="56">
        <v>13884.2</v>
      </c>
      <c r="E17" s="87">
        <v>10765.9</v>
      </c>
      <c r="F17" s="48">
        <f t="shared" si="0"/>
        <v>43.659110264000972</v>
      </c>
      <c r="G17" s="84">
        <f t="shared" si="1"/>
        <v>77.540657726048309</v>
      </c>
    </row>
    <row r="18" spans="1:7" ht="36" customHeight="1" thickBot="1">
      <c r="A18" s="88" t="s">
        <v>90</v>
      </c>
      <c r="B18" s="89">
        <v>7400000000</v>
      </c>
      <c r="C18" s="90">
        <v>80</v>
      </c>
      <c r="D18" s="90">
        <v>47.4</v>
      </c>
      <c r="E18" s="91">
        <v>47.1</v>
      </c>
      <c r="F18" s="49">
        <f t="shared" si="0"/>
        <v>58.875</v>
      </c>
      <c r="G18" s="92">
        <f t="shared" si="1"/>
        <v>99.367088607594951</v>
      </c>
    </row>
    <row r="19" spans="1:7" ht="21.75" customHeight="1" thickBot="1">
      <c r="A19" s="93" t="s">
        <v>40</v>
      </c>
      <c r="B19" s="94"/>
      <c r="C19" s="50">
        <f>SUM(C6:C18)</f>
        <v>138153.29999999999</v>
      </c>
      <c r="D19" s="50">
        <f>SUM(D6:D18)</f>
        <v>71371.499999999985</v>
      </c>
      <c r="E19" s="95">
        <f>SUM(E6:E18)</f>
        <v>54984.100000000006</v>
      </c>
      <c r="F19" s="50">
        <f t="shared" si="0"/>
        <v>39.799338850393013</v>
      </c>
      <c r="G19" s="96">
        <f t="shared" si="1"/>
        <v>77.039294396222601</v>
      </c>
    </row>
    <row r="20" spans="1:7" ht="21.75" customHeight="1" thickBot="1">
      <c r="A20" s="97" t="s">
        <v>35</v>
      </c>
      <c r="B20" s="98">
        <v>5000000000</v>
      </c>
      <c r="C20" s="49">
        <v>1007.4</v>
      </c>
      <c r="D20" s="49">
        <v>524.29999999999995</v>
      </c>
      <c r="E20" s="99">
        <v>524.29999999999995</v>
      </c>
      <c r="F20" s="49">
        <f t="shared" si="0"/>
        <v>52.044867976970409</v>
      </c>
      <c r="G20" s="92">
        <f t="shared" si="1"/>
        <v>100</v>
      </c>
    </row>
    <row r="21" spans="1:7" ht="21.75" customHeight="1" thickBot="1">
      <c r="A21" s="93" t="s">
        <v>5</v>
      </c>
      <c r="B21" s="94"/>
      <c r="C21" s="50">
        <f>SUM(C19:C20)</f>
        <v>139160.69999999998</v>
      </c>
      <c r="D21" s="50">
        <f>SUM(D19:D20)</f>
        <v>71895.799999999988</v>
      </c>
      <c r="E21" s="95">
        <f>SUM(E19:E20)</f>
        <v>55508.400000000009</v>
      </c>
      <c r="F21" s="50">
        <f t="shared" si="0"/>
        <v>39.887985616628846</v>
      </c>
      <c r="G21" s="96">
        <f t="shared" si="1"/>
        <v>77.206735303035813</v>
      </c>
    </row>
  </sheetData>
  <mergeCells count="3">
    <mergeCell ref="C1:G1"/>
    <mergeCell ref="A2:G2"/>
    <mergeCell ref="F3:G3"/>
  </mergeCells>
  <pageMargins left="0.31496062992125984" right="0.31496062992125984" top="0.9448818897637796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разделы</vt:lpstr>
      <vt:lpstr>виды расходов</vt:lpstr>
      <vt:lpstr>программы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2021-09-23T06:12:03Z</dcterms:modified>
</cp:coreProperties>
</file>